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pplication Data\Microsoft Office\Outlook\SecureTempFolder\"/>
    </mc:Choice>
  </mc:AlternateContent>
  <xr:revisionPtr revIDLastSave="0" documentId="13_ncr:1_{9563DCBE-C7FE-46C1-A992-F2AEFBA9EBB0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342-inschrijfstaat" sheetId="7" r:id="rId1"/>
  </sheets>
  <definedNames>
    <definedName name="_xlnm.Print_Area" localSheetId="0">'OEK.26.342-inschrijfstaat'!$A$2:$E$30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7" l="1"/>
  <c r="E24" i="7" s="1"/>
  <c r="B26" i="7"/>
  <c r="E26" i="7" s="1"/>
  <c r="B25" i="7"/>
  <c r="E25" i="7" s="1"/>
  <c r="B23" i="7"/>
  <c r="E23" i="7" s="1"/>
  <c r="B22" i="7"/>
  <c r="B17" i="7"/>
  <c r="E17" i="7" s="1"/>
  <c r="B20" i="7"/>
  <c r="E20" i="7" s="1"/>
  <c r="B19" i="7"/>
  <c r="B18" i="7"/>
  <c r="B16" i="7"/>
  <c r="E16" i="7" s="1"/>
  <c r="B15" i="7"/>
  <c r="B27" i="7"/>
  <c r="E27" i="7" s="1"/>
  <c r="B21" i="7"/>
  <c r="E19" i="7"/>
  <c r="E18" i="7"/>
  <c r="E8" i="7"/>
  <c r="E9" i="7"/>
  <c r="E10" i="7"/>
  <c r="E7" i="7"/>
  <c r="B28" i="7" l="1"/>
  <c r="E15" i="7"/>
  <c r="E22" i="7"/>
  <c r="E21" i="7"/>
  <c r="E11" i="7"/>
  <c r="E28" i="7" l="1"/>
  <c r="E30" i="7" s="1"/>
</calcChain>
</file>

<file path=xl/sharedStrings.xml><?xml version="1.0" encoding="utf-8"?>
<sst xmlns="http://schemas.openxmlformats.org/spreadsheetml/2006/main" count="41" uniqueCount="40">
  <si>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</si>
  <si>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</si>
  <si>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</si>
  <si>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</si>
  <si>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</si>
  <si>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</si>
  <si>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</si>
  <si>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</si>
  <si>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</si>
  <si>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</si>
  <si>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</si>
  <si>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</si>
  <si>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</si>
  <si>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Uren</t>
  </si>
  <si>
    <t>Projectleider</t>
  </si>
  <si>
    <t>Calculator</t>
  </si>
  <si>
    <t>* Dit zijn fictieve uren, er kunnen geen rechten aan worden ontleent.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</si>
  <si>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</si>
  <si>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</si>
  <si>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</si>
  <si>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</si>
  <si>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</si>
  <si>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</si>
  <si>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</si>
  <si>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</si>
  <si>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Inschrijfstaat</t>
  </si>
  <si>
    <t>Leidinggevend monteur</t>
  </si>
  <si>
    <t>Service/Onderhoudsmonteur</t>
  </si>
  <si>
    <t>Chef (service)monteur / Locatieleider</t>
  </si>
  <si>
    <t>Service engineer</t>
  </si>
  <si>
    <t>Specialist service engineer</t>
  </si>
  <si>
    <t>Inregelspecialist</t>
  </si>
  <si>
    <t>Technisch administratief medewerker</t>
  </si>
  <si>
    <t>Contractmanager</t>
  </si>
  <si>
    <t>Kostendeskundige</t>
  </si>
  <si>
    <t>(CAD) Tekenaar</t>
  </si>
  <si>
    <t>Engineer</t>
  </si>
  <si>
    <t>Tarieven functietypen**</t>
  </si>
  <si>
    <t>OEK.26.342</t>
  </si>
  <si>
    <t>** De functietypen zijn overgenomen uit de documenten van de werkgroep "Transparantie in begroten" van Techniek Nederland.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</si>
</sst>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  <xf numFmtId="0" fontId="3" fillId="0" borderId="0" xfId="0" quotePrefix="1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left" vertical="top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G33"/>
  <sheetViews>
    <sheetView tabSelected="1" zoomScale="130" zoomScaleNormal="130" workbookViewId="0">
      <selection activeCell="C5" sqref="C5"/>
    </sheetView>
  </sheetViews>
  <sheetFormatPr defaultColWidth="8.5429687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54296875" style="4"/>
  </cols>
  <sheetData>
    <row r="1" spans="1:7" x14ac:dyDescent="0.35">
      <c r="A1" s="3" t="s">
        <v>25</v>
      </c>
    </row>
    <row r="2" spans="1:7" x14ac:dyDescent="0.35">
      <c r="A2" s="4" t="s">
        <v>0</v>
      </c>
      <c r="B2" s="4" t="s">
        <v>38</v>
      </c>
    </row>
    <row r="3" spans="1:7" ht="26" x14ac:dyDescent="0.35">
      <c r="A3" s="4" t="s">
        <v>1</v>
      </c>
      <c r="B3" s="20">
        <v>31837</v>
      </c>
      <c r="C3" s="5" t="s">
        <v>2</v>
      </c>
      <c r="D3" s="4" t="s">
        <v>17</v>
      </c>
      <c r="E3" s="4" t="s">
        <v>18</v>
      </c>
    </row>
    <row r="4" spans="1:7" x14ac:dyDescent="0.35">
      <c r="B4" s="6"/>
    </row>
    <row r="5" spans="1:7" x14ac:dyDescent="0.35">
      <c r="A5" s="3"/>
      <c r="C5" s="18" t="s">
        <v>3</v>
      </c>
    </row>
    <row r="6" spans="1:7" x14ac:dyDescent="0.35">
      <c r="A6" s="3" t="s">
        <v>4</v>
      </c>
      <c r="C6" s="4" t="s">
        <v>5</v>
      </c>
      <c r="E6" s="4" t="s">
        <v>6</v>
      </c>
    </row>
    <row r="7" spans="1:7" x14ac:dyDescent="0.35">
      <c r="A7" s="4" t="s">
        <v>24</v>
      </c>
      <c r="B7" s="4" t="s">
        <v>19</v>
      </c>
      <c r="C7" s="1">
        <v>0</v>
      </c>
      <c r="D7" s="4">
        <v>1</v>
      </c>
      <c r="E7" s="7">
        <f>C7*D7</f>
        <v>0</v>
      </c>
    </row>
    <row r="8" spans="1:7" x14ac:dyDescent="0.35">
      <c r="A8" s="4" t="s">
        <v>7</v>
      </c>
      <c r="B8" s="4" t="s">
        <v>20</v>
      </c>
      <c r="C8" s="1">
        <v>0</v>
      </c>
      <c r="D8" s="4">
        <v>0.1</v>
      </c>
      <c r="E8" s="7">
        <f>C8*D8</f>
        <v>0</v>
      </c>
    </row>
    <row r="9" spans="1:7" x14ac:dyDescent="0.35">
      <c r="A9" s="4" t="s">
        <v>8</v>
      </c>
      <c r="B9" s="4" t="s">
        <v>21</v>
      </c>
      <c r="C9" s="1">
        <v>0</v>
      </c>
      <c r="D9" s="4">
        <v>0.2</v>
      </c>
      <c r="E9" s="7">
        <f>C9*D9</f>
        <v>0</v>
      </c>
    </row>
    <row r="10" spans="1:7" x14ac:dyDescent="0.35">
      <c r="A10" s="4" t="s">
        <v>9</v>
      </c>
      <c r="C10" s="7">
        <v>150000</v>
      </c>
      <c r="D10" s="4">
        <v>0.1</v>
      </c>
      <c r="E10" s="7">
        <f>C10*D10</f>
        <v>15000</v>
      </c>
    </row>
    <row r="11" spans="1:7" x14ac:dyDescent="0.35">
      <c r="D11" s="3" t="s">
        <v>10</v>
      </c>
      <c r="E11" s="8">
        <f>SUM(E7:E10)</f>
        <v>15000</v>
      </c>
    </row>
    <row r="12" spans="1:7" x14ac:dyDescent="0.35">
      <c r="A12" s="9"/>
      <c r="B12" s="9"/>
      <c r="C12" s="9"/>
      <c r="D12" s="9"/>
      <c r="E12" s="10"/>
    </row>
    <row r="13" spans="1:7" x14ac:dyDescent="0.35">
      <c r="A13" s="3" t="s">
        <v>11</v>
      </c>
      <c r="B13" s="3" t="s">
        <v>12</v>
      </c>
    </row>
    <row r="14" spans="1:7" s="3" customFormat="1" x14ac:dyDescent="0.35">
      <c r="A14" s="3" t="s">
        <v>37</v>
      </c>
      <c r="B14" s="3" t="s">
        <v>13</v>
      </c>
    </row>
    <row r="15" spans="1:7" x14ac:dyDescent="0.35">
      <c r="A15" s="4" t="s">
        <v>26</v>
      </c>
      <c r="B15" s="11">
        <f>$B$3*0.0085</f>
        <v>270.61450000000002</v>
      </c>
      <c r="C15" s="1">
        <v>0</v>
      </c>
      <c r="D15" s="4">
        <v>0.5</v>
      </c>
      <c r="E15" s="12">
        <f t="shared" ref="E15:E20" si="0">SUM(C15*B15*D15)</f>
        <v>0</v>
      </c>
      <c r="G15" s="11"/>
    </row>
    <row r="16" spans="1:7" x14ac:dyDescent="0.35">
      <c r="A16" s="4" t="s">
        <v>27</v>
      </c>
      <c r="B16" s="11">
        <f>$B$3*0.095</f>
        <v>3024.5149999999999</v>
      </c>
      <c r="C16" s="1">
        <v>0</v>
      </c>
      <c r="D16" s="4">
        <v>0.5</v>
      </c>
      <c r="E16" s="12">
        <f t="shared" si="0"/>
        <v>0</v>
      </c>
      <c r="G16" s="11"/>
    </row>
    <row r="17" spans="1:7" x14ac:dyDescent="0.35">
      <c r="A17" s="4" t="s">
        <v>28</v>
      </c>
      <c r="B17" s="11">
        <f>$B$3*0.035</f>
        <v>1114.2950000000001</v>
      </c>
      <c r="C17" s="1">
        <v>0</v>
      </c>
      <c r="D17" s="4">
        <v>0.5</v>
      </c>
      <c r="E17" s="12">
        <f t="shared" si="0"/>
        <v>0</v>
      </c>
      <c r="G17" s="11"/>
    </row>
    <row r="18" spans="1:7" x14ac:dyDescent="0.35">
      <c r="A18" s="4" t="s">
        <v>29</v>
      </c>
      <c r="B18" s="11">
        <f t="shared" ref="B18:B20" si="1">$B$3*0.0085</f>
        <v>270.61450000000002</v>
      </c>
      <c r="C18" s="1">
        <v>0</v>
      </c>
      <c r="D18" s="4">
        <v>0.5</v>
      </c>
      <c r="E18" s="12">
        <f t="shared" si="0"/>
        <v>0</v>
      </c>
      <c r="G18" s="11"/>
    </row>
    <row r="19" spans="1:7" x14ac:dyDescent="0.35">
      <c r="A19" s="4" t="s">
        <v>30</v>
      </c>
      <c r="B19" s="11">
        <f t="shared" si="1"/>
        <v>270.61450000000002</v>
      </c>
      <c r="C19" s="2">
        <v>0</v>
      </c>
      <c r="D19" s="4">
        <v>0.5</v>
      </c>
      <c r="E19" s="12">
        <f t="shared" si="0"/>
        <v>0</v>
      </c>
      <c r="G19" s="11"/>
    </row>
    <row r="20" spans="1:7" x14ac:dyDescent="0.35">
      <c r="A20" s="4" t="s">
        <v>31</v>
      </c>
      <c r="B20" s="11">
        <f t="shared" si="1"/>
        <v>270.61450000000002</v>
      </c>
      <c r="C20" s="2">
        <v>0</v>
      </c>
      <c r="D20" s="4">
        <v>0.5</v>
      </c>
      <c r="E20" s="12">
        <f t="shared" si="0"/>
        <v>0</v>
      </c>
      <c r="G20" s="11"/>
    </row>
    <row r="21" spans="1:7" x14ac:dyDescent="0.35">
      <c r="A21" s="4" t="s">
        <v>33</v>
      </c>
      <c r="B21" s="11">
        <f>$B$3*0.004</f>
        <v>127.348</v>
      </c>
      <c r="C21" s="2">
        <v>0</v>
      </c>
      <c r="D21" s="4">
        <v>0.3</v>
      </c>
      <c r="E21" s="12">
        <f t="shared" ref="E21:E27" si="2">SUM(C21*B21*D21)</f>
        <v>0</v>
      </c>
      <c r="G21" s="11"/>
    </row>
    <row r="22" spans="1:7" x14ac:dyDescent="0.35">
      <c r="A22" s="4" t="s">
        <v>14</v>
      </c>
      <c r="B22" s="11">
        <f>$B$3*0.017</f>
        <v>541.22900000000004</v>
      </c>
      <c r="C22" s="2">
        <v>0</v>
      </c>
      <c r="D22" s="4">
        <v>0.3</v>
      </c>
      <c r="E22" s="12">
        <f t="shared" si="2"/>
        <v>0</v>
      </c>
      <c r="G22" s="11"/>
    </row>
    <row r="23" spans="1:7" x14ac:dyDescent="0.35">
      <c r="A23" s="4" t="s">
        <v>15</v>
      </c>
      <c r="B23" s="11">
        <f>$B$3*0.017</f>
        <v>541.22900000000004</v>
      </c>
      <c r="C23" s="2">
        <v>0</v>
      </c>
      <c r="D23" s="4">
        <v>0.3</v>
      </c>
      <c r="E23" s="12">
        <f t="shared" si="2"/>
        <v>0</v>
      </c>
      <c r="G23" s="11"/>
    </row>
    <row r="24" spans="1:7" x14ac:dyDescent="0.35">
      <c r="A24" s="4" t="s">
        <v>34</v>
      </c>
      <c r="B24" s="11">
        <f t="shared" ref="B24" si="3">$B$3*0.0085</f>
        <v>270.61450000000002</v>
      </c>
      <c r="C24" s="2">
        <v>0</v>
      </c>
      <c r="D24" s="4">
        <v>0.3</v>
      </c>
      <c r="E24" s="12">
        <f t="shared" si="2"/>
        <v>0</v>
      </c>
      <c r="G24" s="11"/>
    </row>
    <row r="25" spans="1:7" x14ac:dyDescent="0.35">
      <c r="A25" s="4" t="s">
        <v>35</v>
      </c>
      <c r="B25" s="11">
        <f>$B$3*0.017</f>
        <v>541.22900000000004</v>
      </c>
      <c r="C25" s="2">
        <v>0</v>
      </c>
      <c r="D25" s="4">
        <v>0.3</v>
      </c>
      <c r="E25" s="12">
        <f t="shared" si="2"/>
        <v>0</v>
      </c>
      <c r="G25" s="11"/>
    </row>
    <row r="26" spans="1:7" x14ac:dyDescent="0.35">
      <c r="A26" s="4" t="s">
        <v>36</v>
      </c>
      <c r="B26" s="11">
        <f t="shared" ref="B26" si="4">$B$3*0.0085</f>
        <v>270.61450000000002</v>
      </c>
      <c r="C26" s="2">
        <v>0</v>
      </c>
      <c r="D26" s="4">
        <v>0.3</v>
      </c>
      <c r="E26" s="12">
        <f t="shared" si="2"/>
        <v>0</v>
      </c>
      <c r="G26" s="11"/>
    </row>
    <row r="27" spans="1:7" x14ac:dyDescent="0.35">
      <c r="A27" s="4" t="s">
        <v>32</v>
      </c>
      <c r="B27" s="11">
        <f>$B$3*0.045</f>
        <v>1432.665</v>
      </c>
      <c r="C27" s="2">
        <v>0</v>
      </c>
      <c r="D27" s="4">
        <v>0.3</v>
      </c>
      <c r="E27" s="12">
        <f t="shared" si="2"/>
        <v>0</v>
      </c>
      <c r="G27" s="11"/>
    </row>
    <row r="28" spans="1:7" x14ac:dyDescent="0.35">
      <c r="B28" s="13">
        <f>SUM(B15:B27)</f>
        <v>8946.1970000000001</v>
      </c>
      <c r="D28" s="3" t="s">
        <v>10</v>
      </c>
      <c r="E28" s="14">
        <f>SUM(E15:E27)</f>
        <v>0</v>
      </c>
    </row>
    <row r="29" spans="1:7" x14ac:dyDescent="0.35">
      <c r="A29" s="9"/>
      <c r="B29" s="9"/>
      <c r="C29" s="9"/>
      <c r="D29" s="9"/>
      <c r="E29" s="16"/>
      <c r="F29" s="15"/>
    </row>
    <row r="30" spans="1:7" x14ac:dyDescent="0.35">
      <c r="A30" s="3" t="s">
        <v>22</v>
      </c>
      <c r="E30" s="17">
        <f>E11+E28</f>
        <v>15000</v>
      </c>
    </row>
    <row r="31" spans="1:7" x14ac:dyDescent="0.35">
      <c r="A31" s="4" t="s">
        <v>23</v>
      </c>
    </row>
    <row r="32" spans="1:7" x14ac:dyDescent="0.35">
      <c r="A32" s="3" t="s">
        <v>16</v>
      </c>
    </row>
    <row r="33" spans="1:1" x14ac:dyDescent="0.35">
      <c r="A33" s="19" t="s">
        <v>39</v>
      </c>
    </row>
  </sheetData>
  <sheetProtection algorithmName="SHA-512" hashValue="fXB/H4Z6LbP0/xYcHq5kaEbBUj+HQtaMHkHMpBY2ajX1q5UnwkU12rYv+CUQ5JcmwxgiVWDtcvBRAviEg5dkgw==" saltValue="tR+ujVEf9juPXDBn5NXBng==" spinCount="100000" sheet="1" selectLockedCells="1"/>
  <pageMargins left="0.7" right="0.7" top="0.75" bottom="0.75" header="0.3" footer="0.3"/>
  <pageSetup paperSize="9" orientation="portrait" r:id="rId1"/>
  <ignoredErrors>
    <ignoredError sqref="B24:B2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OEK.26.342-inschrijfstaat</vt:lpstr>
      <vt:lpstr>'OEK.26.342-inschrijfstaat'!Afdrukbereik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2025-03-06T12:54:16Z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